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Приложение 6" sheetId="1" r:id="rId1"/>
  </sheets>
  <definedNames>
    <definedName name="_xlnm.Print_Titles" localSheetId="0">'Приложение 6'!$5:$7</definedName>
    <definedName name="_xlnm.Print_Area" localSheetId="0">'Приложение 6'!$A$1:$I$26</definedName>
  </definedNames>
  <calcPr calcId="145621"/>
</workbook>
</file>

<file path=xl/calcChain.xml><?xml version="1.0" encoding="utf-8"?>
<calcChain xmlns="http://schemas.openxmlformats.org/spreadsheetml/2006/main">
  <c r="G21" i="1" l="1"/>
  <c r="F21" i="1"/>
  <c r="E22" i="1"/>
  <c r="D22" i="1"/>
  <c r="C22" i="1"/>
  <c r="G22" i="1" l="1"/>
  <c r="F22" i="1"/>
  <c r="F8" i="1"/>
  <c r="G19" i="1" l="1"/>
  <c r="G20" i="1"/>
  <c r="G14" i="1"/>
  <c r="G15" i="1"/>
  <c r="G16" i="1"/>
  <c r="G17" i="1"/>
  <c r="G18" i="1"/>
  <c r="G13" i="1"/>
  <c r="G11" i="1"/>
  <c r="G12" i="1"/>
  <c r="G9" i="1"/>
  <c r="G10" i="1"/>
  <c r="G8" i="1"/>
  <c r="F19" i="1"/>
  <c r="F20" i="1"/>
  <c r="F14" i="1"/>
  <c r="F15" i="1"/>
  <c r="F16" i="1"/>
  <c r="F17" i="1"/>
  <c r="F18" i="1"/>
  <c r="F13" i="1"/>
  <c r="F11" i="1"/>
  <c r="F12" i="1"/>
  <c r="F9" i="1"/>
  <c r="F10" i="1"/>
</calcChain>
</file>

<file path=xl/sharedStrings.xml><?xml version="1.0" encoding="utf-8"?>
<sst xmlns="http://schemas.openxmlformats.org/spreadsheetml/2006/main" count="48" uniqueCount="48">
  <si>
    <t>Наименование муниципальной программы</t>
  </si>
  <si>
    <t>КЦСР</t>
  </si>
  <si>
    <t>% исполнения</t>
  </si>
  <si>
    <t>Муниципальная программа города Югорска «Развитие физической культуры и спорта»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</si>
  <si>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</si>
  <si>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</si>
  <si>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</si>
  <si>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«Развитие муниципальной службы»</t>
  </si>
  <si>
    <t>Всего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</si>
  <si>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</si>
  <si>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</si>
  <si>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</si>
  <si>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</si>
  <si>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</si>
  <si>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</si>
  <si>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</si>
  <si>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</si>
  <si>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</si>
  <si>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</si>
  <si>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Непрограммные направления деятельности</t>
  </si>
  <si>
    <t>4000000000</t>
  </si>
  <si>
    <t>Пояснения различий между первоначально утвержденными показателями расходов и их фактическими значениями (+; -  5,0% и более)</t>
  </si>
  <si>
    <t>Пояснения различий между уточненными плановыми показателями расходов и их фактическими значениями                                           (+; -  5,0% и более)</t>
  </si>
  <si>
    <t>Приложение 6 к пояснительной записке</t>
  </si>
  <si>
    <t>Сведения о фактически произведенных расходах на реализацию муниципальных программ и непрограммных направлений деятельности города Югорска за 2025 год в сравнении с первоначально утвержденным решением о бюджете значениями и с уточненными значениями с учетом внесенных изменений</t>
  </si>
  <si>
    <t>Муниципальная программа города Югорска «Развитие образование»</t>
  </si>
  <si>
    <t xml:space="preserve">Муниципальная программа города Югорска «Культурное пространство» </t>
  </si>
  <si>
    <t>Муниципальная программа города Югорска «Развитие гражданского общества»</t>
  </si>
  <si>
    <t>Муниципальная программа города Югорска «Строительство»</t>
  </si>
  <si>
    <t>Муниципальная программа города Югорска «Пространственное развитие и формирование комфортной городской среды»</t>
  </si>
  <si>
    <t>Муниципальная программа города Югорска «Социально - экономическое развитие и муниципальное управление»</t>
  </si>
  <si>
    <t>Муниципальная программа города Югорска «Государственная национальная политика и профилактика экстремизма»</t>
  </si>
  <si>
    <t>Муниципальная программа города Югорска «Безопасность жизнедеятельности и профилактика правонарушений»</t>
  </si>
  <si>
    <t>Отклонение от первоначально утвержденного плана обусловлено экономией расходов на обслуживание муниципального долга города Югорска</t>
  </si>
  <si>
    <t>*Первоначальный утвержденный план на год соответствует плановым показателям на 2025 год, утвержденным решением Думы города Югорска от 20.12.2024 № 102 "О бюджете города Югорска на 2025 год и на плановый период 2026 и 2027 годов";</t>
  </si>
  <si>
    <t>к уточнен-ному плану на год</t>
  </si>
  <si>
    <t>**Уточненный план на год соответствует бюджетным назначениям по расходам бюджета на 2025 год, утвержденным решением Думы города Югорска от 20.12.2024 № 102 "О бюджете города Югорска на 2025 год и на плановый период 2026 и 2027 годов" (с изменениями от 25.02.2025 № 5, от 30.05.2025 № 39, от 28.10.2025 № 70, от 26.12.2025 № 101) и сводной бюджетной росписи бюджета города Югорска, с учетом изменений, оформленных в установленном порядке по состоянию на конец 2025 года</t>
  </si>
  <si>
    <t>к первона-чальному утвержден-ному плану на год</t>
  </si>
  <si>
    <t>Отклонение от первоначального утвержденного плана обусловлено увеличением бюджетных ассигнований на: 
- на оплату задолженности организаций коммунального комплекса за потребленные топливно - энергетические ресурсы перед гарантирующими поставщиками; 
  - по субсидии на реализацию полномочий в сфере жилищно - коммунального комплекса (на  капитальный ремонт (с заменой) систем теплоснабжения, водоснабжения и водоотведения) в рамках государственной программы Ханты – Мансийского автономного округа – Югры «Строительство»; 
  - по субсидии на 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 в рамках государственной программы Ханты - Мансийского автономного округа - Югры «Строительство»;
- по субсидии на обеспечение устойчивого сокращения непригодного для    проживания жилищного фонда в рамках государственной программы Ханты – Мансийского автономного округа – Югры «Строительство»;
  - по субсидии на реализацию полномочий в области строительства и жилищных отношений в рамках государственной программы Ханты – Мансийского автономного округа – Югры «Строительство»;
  - по субсидии  на реализацию мероприятий по модернизации коммунальной инфраструктуры в рамках государственной программы Ханты - Мансийского автономного округа - Югры «Строительство»;
- на обеспечение доли софинансирования муниципального образования по дополнительно поступившим средствам субсидий</t>
  </si>
  <si>
    <t>Отклонение от первоначального утвержденного плана обусловлено увеличением бюджетных ассигнований на: 
  - по субсидии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 в рамках государственной программы Ханты - Мансийского автономного округа - Югры «Пространственное развитие и формирование комфортной городской среды»; 
  - по субсидии на реализацию полномочий в области градостроительной деятельности в рамках государственной программы Ханты - Мансийского автономного округа - Югры «Пространственное развитие и формирование комфортной городской среды»;
   - на обеспечение доли софинансирования муниципального образования по дополнительно поступившим средствам субсидий;
- по субвенции  на организацию мероприятий при осуществлении деятельности по обращению с животными без владельцев в рамках государственной программы Ханты – Мансийского автономного округа – Югры «Обеспечение эпизоотического и ветеринарно-санитарного благополучия»;
- на индексацию размеров должностных окладов работников МАУ «Городское лесничество» с 01.10.2025 и организационно-штатные мероприятия;
- на устройство «теплого» остановочного комплекса по ул. Железнодорожная;
- на содержание безнадзорных животных, которые числятся в казне города Югорска;
- на сбор отходов, не относящихся к твердым коммунальным отходам, в том числе ликвидацию несанкционированных свалок;
- на подготовку конкурсной заявки для участия во Всероссийском конкурсе по отбору лучших проектов создания комфортной городской среды  в малых городах и исторических поселениях</t>
  </si>
  <si>
    <t>Отклонение от первоначального утвержденного плана обусловлено увеличением бюджетных ассигнований на: 
- приобретение в муниципальную собственность блочно - модульной котельной №14 (иные межбюджетные трансферты за счет бюджетных ассигнований резервного фонда Правительства Ханты – 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Югры);  
- оплату жилищно-коммунальных услуг за жилые помещения, находящиеся в муниципальной собственности;
- подготовку экспертного заключения о проведенных работах по благоустройству части автомобильной дороги по улице Мира;
- изъятие земельных участков для муниципальных нужд и расположенных на них объектов недвижимого имущества; 
- содержание Департамента муниципальной собственности и градостроительства администрации города Югорска</t>
  </si>
  <si>
    <t>Отклонение от первоначального утвержденного плана обусловлено увеличением бюджетных ассигнований  на приобретение сертифицированных средств защиты информации администрации города Югорска</t>
  </si>
  <si>
    <t>Отклонение от первоначального утвержденного плана обусловлено увеличением бюджетных ассигнований на оплату задолженности организаций коммунального комплекса за потребленные топливно-энергетические ресурсы перед гарантирующими поставщиками за счет иных межбюджетных трансфертов за счет бюджетных ассигнований резервного фонда Правительства Ханты – 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</si>
  <si>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Отклонение от первоначального утвержденного плана обусловлено увеличением бюджетных ассигнований на: 
-  реализацию наказов избирателей депутатам Думы Ханты-Мансийского автономного округа – Югры; 
- реализацию инициативного проекта, отобранного по результатам регионального конкурса; 
-    содержание МАУ «Югорский медиацентр»</t>
  </si>
  <si>
    <t xml:space="preserve">Первоначальный утвержденный план на год, тыс. рублей* 
</t>
  </si>
  <si>
    <t xml:space="preserve">Уточненный план на год, тыс. рублей**
</t>
  </si>
  <si>
    <t>Фактические значения за год, тыс. рублей</t>
  </si>
  <si>
    <t>Отклонение от первоначального утвержденного плана обусловлено увеличением бюджетных ассигнований на: 
- на модернизацию системы «Безопасный город»;
- на реализацию мероприятий по профилактике незаконного оборота и потребления наркотических средств и психотропных веществ;
- по субвенции на осуществление отдельных полномочий по созданию административных комиссий;
- по субвенции на осуществление отдельных государственных полномочий по созданию и осуществлению деятельности муниципальных - комиссий по делам несовершеннолетних и защите их прав;
 - на выплату поощрения лицам, входящим в  муниципальную управленческую команду города Югорска, за достижение показателей деятельности органов исполнительной власти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</si>
</sst>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0"/>
      <name val="PT Astra Serif"/>
      <family val="1"/>
      <charset val="204"/>
    </font>
    <font>
      <sz val="11"/>
      <color rgb="FFFF0000"/>
      <name val="Calibri"/>
      <family val="2"/>
      <scheme val="minor"/>
    </font>
    <font>
      <sz val="13"/>
      <color theme="1"/>
      <name val="PT Astra Serif"/>
      <family val="1"/>
      <charset val="204"/>
    </font>
    <font>
      <sz val="13"/>
      <color theme="1"/>
      <name val="Calibri"/>
      <family val="2"/>
      <scheme val="minor"/>
    </font>
    <font>
      <b/>
      <sz val="13"/>
      <color rgb="FF000000"/>
      <name val="PT Astra Serif"/>
      <family val="1"/>
      <charset val="204"/>
    </font>
    <font>
      <sz val="13"/>
      <color rgb="FF000000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b/>
      <sz val="10"/>
      <name val="PT Astra Serif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3" borderId="1" xfId="0" applyFont="1" applyFill="1" applyBorder="1" applyAlignment="1">
      <alignment horizontal="left" vertical="center" wrapText="1"/>
    </xf>
    <xf numFmtId="0" fontId="9" fillId="0" borderId="1" xfId="0" applyFont="1" applyBorder="1"/>
    <xf numFmtId="0" fontId="4" fillId="0" borderId="1" xfId="0" applyFont="1" applyBorder="1"/>
    <xf numFmtId="2" fontId="2" fillId="0" borderId="1" xfId="0" applyNumberFormat="1" applyFont="1" applyBorder="1" applyAlignment="1">
      <alignment vertical="top" wrapText="1"/>
    </xf>
    <xf numFmtId="0" fontId="3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view="pageBreakPreview" topLeftCell="A16" zoomScaleNormal="70" zoomScaleSheetLayoutView="100" zoomScalePageLayoutView="90" workbookViewId="0">
      <selection activeCell="M19" sqref="M19"/>
    </sheetView>
  </sheetViews>
  <sheetFormatPr defaultRowHeight="15" x14ac:dyDescent="0.25"/>
  <cols>
    <col min="1" max="1" width="27.7109375" customWidth="1"/>
    <col min="2" max="2" width="11.7109375" customWidth="1"/>
    <col min="3" max="3" width="15.140625" customWidth="1"/>
    <col min="4" max="4" width="14.140625" customWidth="1"/>
    <col min="5" max="5" width="12" customWidth="1"/>
    <col min="6" max="7" width="10.28515625" customWidth="1"/>
    <col min="8" max="8" width="63.7109375" customWidth="1"/>
    <col min="9" max="9" width="34.7109375" customWidth="1"/>
    <col min="13" max="13" width="8.85546875" customWidth="1"/>
  </cols>
  <sheetData>
    <row r="1" spans="1:13" ht="17.25" x14ac:dyDescent="0.3">
      <c r="A1" s="5"/>
      <c r="B1" s="6"/>
      <c r="C1" s="6"/>
      <c r="D1" s="6"/>
      <c r="E1" s="6"/>
      <c r="F1" s="6"/>
      <c r="G1" s="6"/>
      <c r="H1" s="41" t="s">
        <v>23</v>
      </c>
      <c r="I1" s="41"/>
    </row>
    <row r="2" spans="1:13" ht="17.25" x14ac:dyDescent="0.3">
      <c r="A2" s="7"/>
      <c r="B2" s="6"/>
      <c r="C2" s="6"/>
      <c r="D2" s="6"/>
      <c r="E2" s="6"/>
      <c r="F2" s="6"/>
      <c r="G2" s="6"/>
      <c r="H2" s="6"/>
      <c r="I2" s="6"/>
    </row>
    <row r="3" spans="1:13" ht="51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</row>
    <row r="4" spans="1:13" ht="16.5" x14ac:dyDescent="0.25">
      <c r="A4" s="43"/>
      <c r="B4" s="43"/>
      <c r="C4" s="43"/>
      <c r="D4" s="43"/>
      <c r="E4" s="43"/>
      <c r="F4" s="43"/>
      <c r="G4" s="43"/>
      <c r="H4" s="43"/>
      <c r="I4" s="43"/>
    </row>
    <row r="5" spans="1:13" ht="28.15" customHeight="1" x14ac:dyDescent="0.25">
      <c r="A5" s="45" t="s">
        <v>0</v>
      </c>
      <c r="B5" s="46" t="s">
        <v>1</v>
      </c>
      <c r="C5" s="47" t="s">
        <v>44</v>
      </c>
      <c r="D5" s="39" t="s">
        <v>45</v>
      </c>
      <c r="E5" s="47" t="s">
        <v>46</v>
      </c>
      <c r="F5" s="49" t="s">
        <v>2</v>
      </c>
      <c r="G5" s="50"/>
      <c r="H5" s="44" t="s">
        <v>21</v>
      </c>
      <c r="I5" s="39" t="s">
        <v>22</v>
      </c>
    </row>
    <row r="6" spans="1:13" ht="96" customHeight="1" x14ac:dyDescent="0.25">
      <c r="A6" s="45"/>
      <c r="B6" s="46"/>
      <c r="C6" s="48"/>
      <c r="D6" s="40"/>
      <c r="E6" s="48"/>
      <c r="F6" s="26" t="s">
        <v>37</v>
      </c>
      <c r="G6" s="26" t="s">
        <v>35</v>
      </c>
      <c r="H6" s="44"/>
      <c r="I6" s="40"/>
    </row>
    <row r="7" spans="1:13" ht="14.45" customHeight="1" x14ac:dyDescent="0.25">
      <c r="A7" s="20">
        <v>1</v>
      </c>
      <c r="B7" s="20">
        <v>2</v>
      </c>
      <c r="C7" s="20">
        <v>3</v>
      </c>
      <c r="D7" s="26">
        <v>4</v>
      </c>
      <c r="E7" s="26">
        <v>5</v>
      </c>
      <c r="F7" s="26">
        <v>6</v>
      </c>
      <c r="G7" s="26">
        <v>7</v>
      </c>
      <c r="H7" s="3">
        <v>8</v>
      </c>
      <c r="I7" s="19">
        <v>9</v>
      </c>
    </row>
    <row r="8" spans="1:13" ht="51.75" customHeight="1" x14ac:dyDescent="0.25">
      <c r="A8" s="8" t="s">
        <v>25</v>
      </c>
      <c r="B8" s="21" t="s">
        <v>9</v>
      </c>
      <c r="C8" s="27">
        <v>2461837.6</v>
      </c>
      <c r="D8" s="28">
        <v>2564286.4</v>
      </c>
      <c r="E8" s="28">
        <v>2542648.1</v>
      </c>
      <c r="F8" s="30">
        <f>E8/C8*100</f>
        <v>103.28252765332692</v>
      </c>
      <c r="G8" s="30">
        <f>E8/D8*100</f>
        <v>99.156166799465154</v>
      </c>
      <c r="H8" s="11"/>
      <c r="I8" s="12"/>
    </row>
    <row r="9" spans="1:13" ht="53.25" customHeight="1" x14ac:dyDescent="0.25">
      <c r="A9" s="8" t="s">
        <v>26</v>
      </c>
      <c r="B9" s="21" t="s">
        <v>10</v>
      </c>
      <c r="C9" s="27">
        <v>376071.8</v>
      </c>
      <c r="D9" s="28">
        <v>382467.2</v>
      </c>
      <c r="E9" s="28">
        <v>374896.9</v>
      </c>
      <c r="F9" s="30">
        <f t="shared" ref="F9:F12" si="0">E9/C9*100</f>
        <v>99.687586253476084</v>
      </c>
      <c r="G9" s="30">
        <f t="shared" ref="G9:G12" si="1">E9/D9*100</f>
        <v>98.020666870257116</v>
      </c>
      <c r="H9" s="11"/>
      <c r="I9" s="13"/>
      <c r="M9" s="2"/>
    </row>
    <row r="10" spans="1:13" ht="63.75" customHeight="1" x14ac:dyDescent="0.25">
      <c r="A10" s="8" t="s">
        <v>3</v>
      </c>
      <c r="B10" s="21" t="s">
        <v>11</v>
      </c>
      <c r="C10" s="27">
        <v>285072.90000000002</v>
      </c>
      <c r="D10" s="31">
        <v>289027.3</v>
      </c>
      <c r="E10" s="28">
        <v>284085.2</v>
      </c>
      <c r="F10" s="30">
        <f t="shared" si="0"/>
        <v>99.653527220581111</v>
      </c>
      <c r="G10" s="30">
        <f t="shared" si="1"/>
        <v>98.290092319998848</v>
      </c>
      <c r="H10" s="16"/>
      <c r="I10" s="13"/>
      <c r="M10" s="2"/>
    </row>
    <row r="11" spans="1:13" ht="98.25" customHeight="1" x14ac:dyDescent="0.25">
      <c r="A11" s="8" t="s">
        <v>27</v>
      </c>
      <c r="B11" s="21" t="s">
        <v>12</v>
      </c>
      <c r="C11" s="27">
        <v>102746.6</v>
      </c>
      <c r="D11" s="31">
        <v>132358.6</v>
      </c>
      <c r="E11" s="28">
        <v>130610</v>
      </c>
      <c r="F11" s="30">
        <f>E11/C11*100</f>
        <v>127.11856158743937</v>
      </c>
      <c r="G11" s="30">
        <f>E11/D11*100</f>
        <v>98.678892040260322</v>
      </c>
      <c r="H11" s="33" t="s">
        <v>43</v>
      </c>
      <c r="I11" s="13"/>
      <c r="M11" s="2"/>
    </row>
    <row r="12" spans="1:13" ht="348" customHeight="1" x14ac:dyDescent="0.25">
      <c r="A12" s="8" t="s">
        <v>28</v>
      </c>
      <c r="B12" s="21" t="s">
        <v>13</v>
      </c>
      <c r="C12" s="27">
        <v>2483020.7000000002</v>
      </c>
      <c r="D12" s="28">
        <v>3423742.1</v>
      </c>
      <c r="E12" s="28">
        <v>3394165.9</v>
      </c>
      <c r="F12" s="30">
        <f t="shared" si="0"/>
        <v>136.6950303716759</v>
      </c>
      <c r="G12" s="30">
        <f t="shared" si="1"/>
        <v>99.13614404542912</v>
      </c>
      <c r="H12" s="33" t="s">
        <v>38</v>
      </c>
      <c r="I12" s="13"/>
      <c r="M12" s="2"/>
    </row>
    <row r="13" spans="1:13" ht="409.5" customHeight="1" x14ac:dyDescent="0.25">
      <c r="A13" s="8" t="s">
        <v>29</v>
      </c>
      <c r="B13" s="21" t="s">
        <v>14</v>
      </c>
      <c r="C13" s="27">
        <v>477051</v>
      </c>
      <c r="D13" s="28">
        <v>663712.19999999995</v>
      </c>
      <c r="E13" s="28">
        <v>658128.30000000005</v>
      </c>
      <c r="F13" s="30">
        <f>E13/C13*100</f>
        <v>137.95763974920919</v>
      </c>
      <c r="G13" s="30">
        <f>E13/D13*100</f>
        <v>99.158686551188907</v>
      </c>
      <c r="H13" s="33" t="s">
        <v>39</v>
      </c>
      <c r="I13" s="4"/>
    </row>
    <row r="14" spans="1:13" ht="216.75" customHeight="1" x14ac:dyDescent="0.25">
      <c r="A14" s="8" t="s">
        <v>4</v>
      </c>
      <c r="B14" s="21" t="s">
        <v>15</v>
      </c>
      <c r="C14" s="27">
        <v>87716</v>
      </c>
      <c r="D14" s="28">
        <v>200257.3</v>
      </c>
      <c r="E14" s="28">
        <v>193945</v>
      </c>
      <c r="F14" s="30">
        <f>E14/C14*100</f>
        <v>221.10561357107028</v>
      </c>
      <c r="G14" s="30">
        <f>E14/D14*100</f>
        <v>96.84790516999881</v>
      </c>
      <c r="H14" s="34" t="s">
        <v>40</v>
      </c>
      <c r="I14" s="14"/>
    </row>
    <row r="15" spans="1:13" ht="67.5" customHeight="1" x14ac:dyDescent="0.25">
      <c r="A15" s="8" t="s">
        <v>30</v>
      </c>
      <c r="B15" s="21" t="s">
        <v>16</v>
      </c>
      <c r="C15" s="27">
        <v>416174.5</v>
      </c>
      <c r="D15" s="28">
        <v>429700.8</v>
      </c>
      <c r="E15" s="28">
        <v>420983.6</v>
      </c>
      <c r="F15" s="30">
        <f t="shared" ref="F15:F20" si="2">E15/C15*100</f>
        <v>101.15554893440131</v>
      </c>
      <c r="G15" s="30">
        <f t="shared" ref="G15:G18" si="3">E15/D15*100</f>
        <v>97.971332610970236</v>
      </c>
      <c r="H15" s="11"/>
      <c r="I15" s="4"/>
    </row>
    <row r="16" spans="1:13" ht="54.75" customHeight="1" x14ac:dyDescent="0.25">
      <c r="A16" s="8" t="s">
        <v>5</v>
      </c>
      <c r="B16" s="21" t="s">
        <v>17</v>
      </c>
      <c r="C16" s="27">
        <v>8000</v>
      </c>
      <c r="D16" s="28">
        <v>8876.7999999999993</v>
      </c>
      <c r="E16" s="28">
        <v>8876.7999999999993</v>
      </c>
      <c r="F16" s="30">
        <f t="shared" si="2"/>
        <v>110.96</v>
      </c>
      <c r="G16" s="30">
        <f t="shared" si="3"/>
        <v>100</v>
      </c>
      <c r="H16" s="34" t="s">
        <v>41</v>
      </c>
      <c r="I16" s="4"/>
    </row>
    <row r="17" spans="1:9" ht="54.75" customHeight="1" x14ac:dyDescent="0.25">
      <c r="A17" s="22" t="s">
        <v>6</v>
      </c>
      <c r="B17" s="21" t="s">
        <v>18</v>
      </c>
      <c r="C17" s="27">
        <v>127389</v>
      </c>
      <c r="D17" s="28">
        <v>108973.5</v>
      </c>
      <c r="E17" s="28">
        <v>107999.2</v>
      </c>
      <c r="F17" s="30">
        <f>E17/C17*100</f>
        <v>84.779062556421664</v>
      </c>
      <c r="G17" s="30">
        <f>E17/D17*100</f>
        <v>99.105929423208394</v>
      </c>
      <c r="H17" s="35" t="s">
        <v>33</v>
      </c>
      <c r="I17" s="13"/>
    </row>
    <row r="18" spans="1:9" ht="66.75" customHeight="1" x14ac:dyDescent="0.25">
      <c r="A18" s="8" t="s">
        <v>31</v>
      </c>
      <c r="B18" s="21">
        <v>1100000000</v>
      </c>
      <c r="C18" s="27">
        <v>150</v>
      </c>
      <c r="D18" s="28">
        <v>150</v>
      </c>
      <c r="E18" s="28">
        <v>150</v>
      </c>
      <c r="F18" s="30">
        <f t="shared" si="2"/>
        <v>100</v>
      </c>
      <c r="G18" s="30">
        <f t="shared" si="3"/>
        <v>100</v>
      </c>
      <c r="H18" s="17"/>
      <c r="I18" s="13"/>
    </row>
    <row r="19" spans="1:9" ht="199.5" customHeight="1" x14ac:dyDescent="0.25">
      <c r="A19" s="8" t="s">
        <v>32</v>
      </c>
      <c r="B19" s="21">
        <v>1200000000</v>
      </c>
      <c r="C19" s="27">
        <v>12702.8</v>
      </c>
      <c r="D19" s="28">
        <v>15274.6</v>
      </c>
      <c r="E19" s="28">
        <v>15270</v>
      </c>
      <c r="F19" s="30">
        <f t="shared" si="2"/>
        <v>120.20971754258905</v>
      </c>
      <c r="G19" s="30">
        <f>E19/D19*100</f>
        <v>99.969884645097082</v>
      </c>
      <c r="H19" s="33" t="s">
        <v>47</v>
      </c>
      <c r="I19" s="4"/>
    </row>
    <row r="20" spans="1:9" ht="56.25" customHeight="1" x14ac:dyDescent="0.25">
      <c r="A20" s="8" t="s">
        <v>7</v>
      </c>
      <c r="B20" s="21">
        <v>1300000000</v>
      </c>
      <c r="C20" s="27">
        <v>727.1</v>
      </c>
      <c r="D20" s="28">
        <v>726.9</v>
      </c>
      <c r="E20" s="28">
        <v>721.8</v>
      </c>
      <c r="F20" s="30">
        <f t="shared" si="2"/>
        <v>99.271076880759168</v>
      </c>
      <c r="G20" s="30">
        <f t="shared" ref="G20" si="4">E20/D20*100</f>
        <v>99.298390425092848</v>
      </c>
      <c r="H20" s="11"/>
      <c r="I20" s="13"/>
    </row>
    <row r="21" spans="1:9" ht="129.75" customHeight="1" x14ac:dyDescent="0.25">
      <c r="A21" s="15" t="s">
        <v>19</v>
      </c>
      <c r="B21" s="23" t="s">
        <v>20</v>
      </c>
      <c r="C21" s="28">
        <v>2000</v>
      </c>
      <c r="D21" s="28">
        <v>85690</v>
      </c>
      <c r="E21" s="28">
        <v>83690</v>
      </c>
      <c r="F21" s="28">
        <f>E21/C21*100</f>
        <v>4184.5</v>
      </c>
      <c r="G21" s="28">
        <f>E21/D21*100</f>
        <v>97.666005368187655</v>
      </c>
      <c r="H21" s="36" t="s">
        <v>42</v>
      </c>
      <c r="I21" s="16"/>
    </row>
    <row r="22" spans="1:9" ht="19.899999999999999" customHeight="1" x14ac:dyDescent="0.25">
      <c r="A22" s="24" t="s">
        <v>8</v>
      </c>
      <c r="B22" s="25"/>
      <c r="C22" s="29">
        <f>SUM(C8:C21)</f>
        <v>6840659.9999999991</v>
      </c>
      <c r="D22" s="29">
        <f>SUM(D8:D21)</f>
        <v>8305243.6999999993</v>
      </c>
      <c r="E22" s="29">
        <f>SUM(E8:E21)</f>
        <v>8216170.7999999989</v>
      </c>
      <c r="F22" s="32">
        <f>E22/C22*100</f>
        <v>120.10786678478394</v>
      </c>
      <c r="G22" s="32">
        <f>E22/D22*100</f>
        <v>98.927510098228652</v>
      </c>
      <c r="H22" s="18"/>
      <c r="I22" s="13"/>
    </row>
    <row r="23" spans="1:9" x14ac:dyDescent="0.25">
      <c r="A23" s="1"/>
    </row>
    <row r="24" spans="1:9" ht="31.5" customHeight="1" x14ac:dyDescent="0.25">
      <c r="A24" s="38" t="s">
        <v>34</v>
      </c>
      <c r="B24" s="38"/>
      <c r="C24" s="38"/>
      <c r="D24" s="38"/>
      <c r="E24" s="38"/>
      <c r="F24" s="38"/>
      <c r="G24" s="38"/>
      <c r="H24" s="38"/>
      <c r="I24" s="38"/>
    </row>
    <row r="25" spans="1:9" ht="51.75" customHeight="1" x14ac:dyDescent="0.25">
      <c r="A25" s="38" t="s">
        <v>36</v>
      </c>
      <c r="B25" s="38"/>
      <c r="C25" s="38"/>
      <c r="D25" s="38"/>
      <c r="E25" s="38"/>
      <c r="F25" s="38"/>
      <c r="G25" s="38"/>
      <c r="H25" s="38"/>
      <c r="I25" s="38"/>
    </row>
    <row r="28" spans="1:9" ht="15.75" x14ac:dyDescent="0.25">
      <c r="A28" s="37"/>
      <c r="B28" s="37"/>
      <c r="C28" s="37"/>
      <c r="D28" s="37"/>
      <c r="E28" s="37"/>
      <c r="F28" s="37"/>
      <c r="G28" s="37"/>
      <c r="H28" s="37"/>
      <c r="I28" s="37"/>
    </row>
    <row r="29" spans="1:9" ht="15.75" x14ac:dyDescent="0.25">
      <c r="A29" s="37"/>
      <c r="B29" s="37"/>
      <c r="C29" s="37"/>
      <c r="D29" s="37"/>
      <c r="E29" s="37"/>
      <c r="F29" s="37"/>
      <c r="G29" s="37"/>
      <c r="H29" s="37"/>
      <c r="I29" s="37"/>
    </row>
    <row r="31" spans="1:9" ht="16.5" x14ac:dyDescent="0.25">
      <c r="F31" s="9"/>
    </row>
    <row r="32" spans="1:9" ht="16.5" x14ac:dyDescent="0.25">
      <c r="F32" s="10"/>
    </row>
  </sheetData>
  <mergeCells count="15">
    <mergeCell ref="H1:I1"/>
    <mergeCell ref="A3:I3"/>
    <mergeCell ref="A4:I4"/>
    <mergeCell ref="H5:H6"/>
    <mergeCell ref="A5:A6"/>
    <mergeCell ref="B5:B6"/>
    <mergeCell ref="C5:C6"/>
    <mergeCell ref="D5:D6"/>
    <mergeCell ref="E5:E6"/>
    <mergeCell ref="F5:G5"/>
    <mergeCell ref="A28:I28"/>
    <mergeCell ref="A29:I29"/>
    <mergeCell ref="A24:I24"/>
    <mergeCell ref="A25:I25"/>
    <mergeCell ref="I5:I6"/>
  </mergeCells>
  <pageMargins left="0.70866141732283472" right="0.70866141732283472" top="0.74803149606299213" bottom="0.74803149606299213" header="0.31496062992125984" footer="0.31496062992125984"/>
  <pageSetup paperSize="9" scale="65" firstPageNumber="430" fitToWidth="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2026-03-23T09:15:51Z</dcterms:modified>
</cp:coreProperties>
</file>